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Q39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<sst xmlns="http://schemas.openxmlformats.org/spreadsheetml/2006/main" count="117" uniqueCount="76">
  <si>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</si>
  <si>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</si>
  <si>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</si>
  <si>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TJ Spartak Přerov</t>
  </si>
  <si>
    <t>Datum:  </t>
  </si>
  <si>
    <t>5.2.2022</t>
  </si>
  <si>
    <t>Domácí</t>
  </si>
  <si>
    <t>TJ Spartak Přerov ˝B˝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</si>
  <si>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</si>
  <si>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</si>
  <si>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</si>
  <si>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</si>
  <si>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</si>
  <si>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</si>
  <si>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</si>
  <si>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</si>
  <si>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</si>
  <si>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</si>
  <si>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</si>
  <si>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</si>
  <si>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</si>
  <si>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Macháček</t>
  </si>
  <si>
    <t>Bracek</t>
  </si>
  <si>
    <t>Zdeněk</t>
  </si>
  <si>
    <t>Petr</t>
  </si>
  <si>
    <t>Janušík</t>
  </si>
  <si>
    <t>Slanina</t>
  </si>
  <si>
    <t>David</t>
  </si>
  <si>
    <t>Luděk</t>
  </si>
  <si>
    <t>Loučka</t>
  </si>
  <si>
    <t>Kříž</t>
  </si>
  <si>
    <t>Michal</t>
  </si>
  <si>
    <t>Svatopluk</t>
  </si>
  <si>
    <t>Mánek</t>
  </si>
  <si>
    <t>Wolf</t>
  </si>
  <si>
    <t>Vladimír</t>
  </si>
  <si>
    <t>Venclík</t>
  </si>
  <si>
    <t>Jahn</t>
  </si>
  <si>
    <t>Vojtěch</t>
  </si>
  <si>
    <t>Milan</t>
  </si>
  <si>
    <t>Kanda</t>
  </si>
  <si>
    <t>Valíček</t>
  </si>
  <si>
    <t>Tomáš</t>
  </si>
  <si>
    <t>Celkový výkon družstva  </t>
  </si>
  <si>
    <t>Vedoucí družstva         Jméno:</t>
  </si>
  <si>
    <t>Jiří Kohoutek</t>
  </si>
  <si>
    <t>Bodový zisk</t>
  </si>
  <si>
    <t>Michal Blažek</t>
  </si>
  <si>
    <t>Podpis:</t>
  </si>
  <si>
    <t>Rozhodčí</t>
  </si>
  <si>
    <t>Jméno:</t>
  </si>
  <si>
    <t>Roman Goldemund, Jiří Divila</t>
  </si>
  <si>
    <t>Číslo průkazu:</t>
  </si>
  <si>
    <t>II/0490, I/0378</t>
  </si>
  <si>
    <t>Čas zahájení utkání:  </t>
  </si>
  <si>
    <t>14:00</t>
  </si>
  <si>
    <t>Teplota na kuželně:  </t>
  </si>
  <si>
    <t>Čas ukončení utkání:  </t>
  </si>
  <si>
    <t>16:20</t>
  </si>
  <si>
    <t>Počet diváků:  </t>
  </si>
  <si>
    <t>Platnost kolaudačního protokolu:  </t>
  </si>
  <si>
    <t>31.8.2021</t>
  </si>
  <si>
    <t>Připomínky k technickému stavu kuželny:</t>
  </si>
  <si>
    <t>Petr Wolf (6470) - dopsat na soupisku
Svatopluk Kříž (6457) - 1. start náhradníka</t>
  </si>
  <si>
    <t>Střídání hráčů (zranění):</t>
  </si>
  <si>
    <t>Střídající hráč</t>
  </si>
  <si>
    <t>Střídaný hráč</t>
  </si>
  <si>
    <t>Hod</t>
  </si>
  <si>
    <t>Jméno</t>
  </si>
  <si>
    <t>Reg.č.</t>
  </si>
  <si>
    <t>Rédr Martin</t>
  </si>
  <si>
    <t>Janušík David</t>
  </si>
  <si>
    <t>Napomínání hráčů za nesportovní chování či vyloučení ze startu:</t>
  </si>
  <si>
    <t>Různé:</t>
  </si>
  <si>
    <t xml:space="preserve">Datum a podpis rozhodčího:  </t>
  </si>
  <si>
    <t>5.2.2022 Roman Goldemund,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</si>
</sst>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53</v>
      </c>
      <c r="F8" s="12">
        <v>3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45</v>
      </c>
      <c r="P8" s="12">
        <v>0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61</v>
      </c>
      <c r="F9" s="18">
        <v>0</v>
      </c>
      <c r="G9" s="19">
        <f>IF(AND(ISBLANK(D9),ISBLANK(E9)),"",D9+E9)</f>
        <v>160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54</v>
      </c>
      <c r="P9" s="18">
        <v>0</v>
      </c>
      <c r="Q9" s="19">
        <f>IF(AND(ISBLANK(N9),ISBLANK(O9)),"",N9+O9)</f>
        <v>144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45</v>
      </c>
      <c r="F10" s="18">
        <v>4</v>
      </c>
      <c r="G10" s="19">
        <f>IF(AND(ISBLANK(D10),ISBLANK(E10)),"",D10+E10)</f>
        <v>142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104</v>
      </c>
      <c r="O10" s="18">
        <v>42</v>
      </c>
      <c r="P10" s="18">
        <v>0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44</v>
      </c>
      <c r="F11" s="23">
        <v>4</v>
      </c>
      <c r="G11" s="24">
        <f>IF(AND(ISBLANK(D11),ISBLANK(E11)),"",D11+E11)</f>
        <v>137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48</v>
      </c>
      <c r="P11" s="23">
        <v>0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203</v>
      </c>
      <c r="F12" s="28">
        <f>IF(ISNUMBER($G12),SUM(F8:F11),"")</f>
        <v>11</v>
      </c>
      <c r="G12" s="29">
        <f>IF(SUM($G8:$G11)+SUM($Q8:$Q11)&gt;0,SUM(G8:G11),"")</f>
        <v>579</v>
      </c>
      <c r="H12" s="27">
        <f>IF(ISNUMBER($G12),SUM(H8:H11),"")</f>
        <v>1</v>
      </c>
      <c r="I12" s="99"/>
      <c r="K12" s="96">
        <v>15650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189</v>
      </c>
      <c r="P12" s="28">
        <f>IF(ISNUMBER($G12),SUM(P8:P11),"")</f>
        <v>0</v>
      </c>
      <c r="Q12" s="29">
        <f>IF(SUM($G8:$G11)+SUM($Q8:$Q11)&gt;0,SUM(Q8:Q11),"")</f>
        <v>573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41</v>
      </c>
      <c r="F13" s="12">
        <v>0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42</v>
      </c>
      <c r="P13" s="12">
        <v>0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72</v>
      </c>
      <c r="E14" s="18">
        <v>35</v>
      </c>
      <c r="F14" s="18">
        <v>3</v>
      </c>
      <c r="G14" s="19">
        <f>IF(AND(ISBLANK(D14),ISBLANK(E14)),"",D14+E14)</f>
        <v>107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104</v>
      </c>
      <c r="O14" s="18">
        <v>45</v>
      </c>
      <c r="P14" s="18">
        <v>1</v>
      </c>
      <c r="Q14" s="19">
        <f>IF(AND(ISBLANK(N14),ISBLANK(O14)),"",N14+O14)</f>
        <v>149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73</v>
      </c>
      <c r="E15" s="18">
        <v>42</v>
      </c>
      <c r="F15" s="18">
        <v>1</v>
      </c>
      <c r="G15" s="19">
        <f>IF(AND(ISBLANK(D15),ISBLANK(E15)),"",D15+E15)</f>
        <v>115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72</v>
      </c>
      <c r="O15" s="18">
        <v>53</v>
      </c>
      <c r="P15" s="18">
        <v>1</v>
      </c>
      <c r="Q15" s="19">
        <f>IF(AND(ISBLANK(N15),ISBLANK(O15)),"",N15+O15)</f>
        <v>125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62</v>
      </c>
      <c r="F16" s="23">
        <v>1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80</v>
      </c>
      <c r="O16" s="23">
        <v>60</v>
      </c>
      <c r="P16" s="23">
        <v>0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18236</v>
      </c>
      <c r="B17" s="97"/>
      <c r="C17" s="26" t="s">
        <v>18</v>
      </c>
      <c r="D17" s="27">
        <f>IF(ISNUMBER($G17),SUM(D13:D16),"")</f>
        <v>330</v>
      </c>
      <c r="E17" s="28">
        <f>IF(ISNUMBER($G17),SUM(E13:E16),"")</f>
        <v>180</v>
      </c>
      <c r="F17" s="28">
        <f>IF(ISNUMBER($G17),SUM(F13:F16),"")</f>
        <v>5</v>
      </c>
      <c r="G17" s="29">
        <f>IF(SUM($G13:$G16)+SUM($Q13:$Q16)&gt;0,SUM(G13:G16),"")</f>
        <v>510</v>
      </c>
      <c r="H17" s="27">
        <f>IF(ISNUMBER($G17),SUM(H13:H16),"")</f>
        <v>2</v>
      </c>
      <c r="I17" s="99"/>
      <c r="K17" s="96">
        <v>6938</v>
      </c>
      <c r="L17" s="97"/>
      <c r="M17" s="26" t="s">
        <v>18</v>
      </c>
      <c r="N17" s="27">
        <f>IF(ISNUMBER($G17),SUM(N13:N16),"")</f>
        <v>346</v>
      </c>
      <c r="O17" s="28">
        <f>IF(ISNUMBER($G17),SUM(O13:O16),"")</f>
        <v>200</v>
      </c>
      <c r="P17" s="28">
        <f>IF(ISNUMBER($G17),SUM(P13:P16),"")</f>
        <v>2</v>
      </c>
      <c r="Q17" s="29">
        <f>IF(SUM($G13:$G16)+SUM($Q13:$Q16)&gt;0,SUM(Q13:Q16),"")</f>
        <v>546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104</v>
      </c>
      <c r="E18" s="12">
        <v>41</v>
      </c>
      <c r="F18" s="12">
        <v>1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88</v>
      </c>
      <c r="O18" s="12">
        <v>36</v>
      </c>
      <c r="P18" s="12">
        <v>0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36</v>
      </c>
      <c r="F19" s="18">
        <v>1</v>
      </c>
      <c r="G19" s="19">
        <f>IF(AND(ISBLANK(D19),ISBLANK(E19)),"",D19+E19)</f>
        <v>128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35</v>
      </c>
      <c r="P19" s="18">
        <v>1</v>
      </c>
      <c r="Q19" s="19">
        <f>IF(AND(ISBLANK(N19),ISBLANK(O19)),"",N19+O19)</f>
        <v>122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100</v>
      </c>
      <c r="E20" s="18">
        <v>35</v>
      </c>
      <c r="F20" s="18">
        <v>3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83</v>
      </c>
      <c r="O20" s="18">
        <v>35</v>
      </c>
      <c r="P20" s="18">
        <v>1</v>
      </c>
      <c r="Q20" s="19">
        <f>IF(AND(ISBLANK(N20),ISBLANK(O20)),"",N20+O20)</f>
        <v>118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36</v>
      </c>
      <c r="F21" s="23">
        <v>2</v>
      </c>
      <c r="G21" s="24">
        <f>IF(AND(ISBLANK(D21),ISBLANK(E21)),"",D21+E21)</f>
        <v>120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32</v>
      </c>
      <c r="P21" s="23">
        <v>5</v>
      </c>
      <c r="Q21" s="24">
        <f>IF(AND(ISBLANK(N21),ISBLANK(O21)),"",N21+O21)</f>
        <v>126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22539</v>
      </c>
      <c r="B22" s="97"/>
      <c r="C22" s="26" t="s">
        <v>18</v>
      </c>
      <c r="D22" s="27">
        <f>IF(ISNUMBER($G22),SUM(D18:D21),"")</f>
        <v>380</v>
      </c>
      <c r="E22" s="28">
        <f>IF(ISNUMBER($G22),SUM(E18:E21),"")</f>
        <v>148</v>
      </c>
      <c r="F22" s="28">
        <f>IF(ISNUMBER($G22),SUM(F18:F21),"")</f>
        <v>7</v>
      </c>
      <c r="G22" s="29">
        <f>IF(SUM($G18:$G21)+SUM($Q18:$Q21)&gt;0,SUM(G18:G21),"")</f>
        <v>528</v>
      </c>
      <c r="H22" s="27">
        <f>IF(ISNUMBER($G22),SUM(H18:H21),"")</f>
        <v>3</v>
      </c>
      <c r="I22" s="99"/>
      <c r="K22" s="96">
        <v>6457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138</v>
      </c>
      <c r="P22" s="28">
        <f>IF(ISNUMBER($G22),SUM(P18:P21),"")</f>
        <v>7</v>
      </c>
      <c r="Q22" s="29">
        <f>IF(SUM($G18:$G21)+SUM($Q18:$Q21)&gt;0,SUM(Q18:Q21),"")</f>
        <v>490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36</v>
      </c>
      <c r="F23" s="12">
        <v>1</v>
      </c>
      <c r="G23" s="13">
        <f>IF(AND(ISBLANK(D23),ISBLANK(E23)),"",D23+E23)</f>
        <v>124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91</v>
      </c>
      <c r="O23" s="12">
        <v>62</v>
      </c>
      <c r="P23" s="12">
        <v>1</v>
      </c>
      <c r="Q23" s="13">
        <f>IF(AND(ISBLANK(N23),ISBLANK(O23)),"",N23+O23)</f>
        <v>153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44</v>
      </c>
      <c r="F24" s="18">
        <v>2</v>
      </c>
      <c r="G24" s="19">
        <f>IF(AND(ISBLANK(D24),ISBLANK(E24)),"",D24+E24)</f>
        <v>144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104</v>
      </c>
      <c r="O24" s="18">
        <v>52</v>
      </c>
      <c r="P24" s="18">
        <v>1</v>
      </c>
      <c r="Q24" s="19">
        <f>IF(AND(ISBLANK(N24),ISBLANK(O24)),"",N24+O24)</f>
        <v>156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44</v>
      </c>
      <c r="F25" s="18">
        <v>1</v>
      </c>
      <c r="G25" s="19">
        <f>IF(AND(ISBLANK(D25),ISBLANK(E25)),"",D25+E25)</f>
        <v>143</v>
      </c>
      <c r="H25" s="20">
        <f>IF(OR(ISNUMBER($G25),ISNUMBER($Q25)),(SIGN(N($G25)-N($Q25))+1)/2,"")</f>
        <v>0</v>
      </c>
      <c r="I25" s="15"/>
      <c r="K25" s="92" t="s">
        <v>24</v>
      </c>
      <c r="L25" s="93"/>
      <c r="M25" s="16">
        <v>3</v>
      </c>
      <c r="N25" s="17">
        <v>99</v>
      </c>
      <c r="O25" s="18">
        <v>45</v>
      </c>
      <c r="P25" s="18">
        <v>0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54</v>
      </c>
      <c r="F26" s="23">
        <v>2</v>
      </c>
      <c r="G26" s="24">
        <f>IF(AND(ISBLANK(D26),ISBLANK(E26)),"",D26+E26)</f>
        <v>149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39</v>
      </c>
      <c r="P26" s="23">
        <v>0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6846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178</v>
      </c>
      <c r="F27" s="28">
        <f>IF(ISNUMBER($G27),SUM(F23:F26),"")</f>
        <v>6</v>
      </c>
      <c r="G27" s="29">
        <f>IF(SUM($G23:$G26)+SUM($Q23:$Q26)&gt;0,SUM(G23:G26),"")</f>
        <v>560</v>
      </c>
      <c r="H27" s="27">
        <f>IF(ISNUMBER($G27),SUM(H23:H26),"")</f>
        <v>1</v>
      </c>
      <c r="I27" s="99"/>
      <c r="K27" s="96">
        <v>6470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198</v>
      </c>
      <c r="P27" s="28">
        <f>IF(ISNUMBER($G27),SUM(P23:P26),"")</f>
        <v>2</v>
      </c>
      <c r="Q27" s="29">
        <f>IF(SUM($G23:$G26)+SUM($Q23:$Q26)&gt;0,SUM(Q23:Q26),"")</f>
        <v>578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89</v>
      </c>
      <c r="E28" s="12">
        <v>56</v>
      </c>
      <c r="F28" s="12">
        <v>2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100</v>
      </c>
      <c r="O28" s="12">
        <v>35</v>
      </c>
      <c r="P28" s="12">
        <v>3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42</v>
      </c>
      <c r="F29" s="18">
        <v>2</v>
      </c>
      <c r="G29" s="19">
        <f>IF(AND(ISBLANK(D29),ISBLANK(E29)),"",D29+E29)</f>
        <v>138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44</v>
      </c>
      <c r="P29" s="18">
        <v>0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88</v>
      </c>
      <c r="E30" s="18">
        <v>54</v>
      </c>
      <c r="F30" s="18">
        <v>0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76</v>
      </c>
      <c r="O30" s="18">
        <v>36</v>
      </c>
      <c r="P30" s="18">
        <v>3</v>
      </c>
      <c r="Q30" s="19">
        <f>IF(AND(ISBLANK(N30),ISBLANK(O30)),"",N30+O30)</f>
        <v>112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42</v>
      </c>
      <c r="F31" s="23">
        <v>3</v>
      </c>
      <c r="G31" s="24">
        <f>IF(AND(ISBLANK(D31),ISBLANK(E31)),"",D31+E31)</f>
        <v>128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44</v>
      </c>
      <c r="P31" s="23">
        <v>1</v>
      </c>
      <c r="Q31" s="24">
        <f>IF(AND(ISBLANK(N31),ISBLANK(O31)),"",N31+O31)</f>
        <v>127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6847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194</v>
      </c>
      <c r="F32" s="28">
        <f>IF(ISNUMBER($G32),SUM(F28:F31),"")</f>
        <v>7</v>
      </c>
      <c r="G32" s="29">
        <f>IF(SUM($G28:$G31)+SUM($Q28:$Q31)&gt;0,SUM(G28:G31),"")</f>
        <v>553</v>
      </c>
      <c r="H32" s="27">
        <f>IF(ISNUMBER($G32),SUM(H28:H31),"")</f>
        <v>4</v>
      </c>
      <c r="I32" s="99"/>
      <c r="K32" s="96">
        <v>11124</v>
      </c>
      <c r="L32" s="97"/>
      <c r="M32" s="26" t="s">
        <v>18</v>
      </c>
      <c r="N32" s="27">
        <f>IF(ISNUMBER($G32),SUM(N28:N31),"")</f>
        <v>349</v>
      </c>
      <c r="O32" s="28">
        <f>IF(ISNUMBER($G32),SUM(O28:O31),"")</f>
        <v>159</v>
      </c>
      <c r="P32" s="28">
        <f>IF(ISNUMBER($G32),SUM(P28:P31),"")</f>
        <v>7</v>
      </c>
      <c r="Q32" s="29">
        <f>IF(SUM($G28:$G31)+SUM($Q28:$Q31)&gt;0,SUM(Q28:Q31),"")</f>
        <v>508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88</v>
      </c>
      <c r="E33" s="12">
        <v>43</v>
      </c>
      <c r="F33" s="12">
        <v>2</v>
      </c>
      <c r="G33" s="13">
        <f>IF(AND(ISBLANK(D33),ISBLANK(E33)),"",D33+E33)</f>
        <v>131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92</v>
      </c>
      <c r="O33" s="12">
        <v>33</v>
      </c>
      <c r="P33" s="12">
        <v>3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45</v>
      </c>
      <c r="F34" s="18">
        <v>1</v>
      </c>
      <c r="G34" s="19">
        <f>IF(AND(ISBLANK(D34),ISBLANK(E34)),"",D34+E34)</f>
        <v>139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36</v>
      </c>
      <c r="P34" s="18">
        <v>0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100</v>
      </c>
      <c r="E35" s="18">
        <v>54</v>
      </c>
      <c r="F35" s="18">
        <v>1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98</v>
      </c>
      <c r="O35" s="18">
        <v>36</v>
      </c>
      <c r="P35" s="18">
        <v>1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52</v>
      </c>
      <c r="F36" s="23">
        <v>2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39</v>
      </c>
      <c r="P36" s="23">
        <v>0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6830</v>
      </c>
      <c r="B37" s="97"/>
      <c r="C37" s="26" t="s">
        <v>18</v>
      </c>
      <c r="D37" s="27">
        <f>IF(ISNUMBER($G37),SUM(D33:D36),"")</f>
        <v>370</v>
      </c>
      <c r="E37" s="28">
        <f>IF(ISNUMBER($G37),SUM(E33:E36),"")</f>
        <v>194</v>
      </c>
      <c r="F37" s="28">
        <f>IF(ISNUMBER($G37),SUM(F33:F36),"")</f>
        <v>6</v>
      </c>
      <c r="G37" s="29">
        <f>IF(SUM($G33:$G36)+SUM($Q33:$Q36)&gt;0,SUM(G33:G36),"")</f>
        <v>564</v>
      </c>
      <c r="H37" s="27">
        <f>IF(ISNUMBER($G37),SUM(H33:H36),"")</f>
        <v>4</v>
      </c>
      <c r="I37" s="99"/>
      <c r="K37" s="96">
        <v>15717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144</v>
      </c>
      <c r="P37" s="28">
        <f>IF(ISNUMBER($G37),SUM(P33:P36),"")</f>
        <v>4</v>
      </c>
      <c r="Q37" s="29">
        <f>IF(SUM($G33:$G36)+SUM($Q33:$Q36)&gt;0,SUM(Q33:Q36),"")</f>
        <v>508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2197</v>
      </c>
      <c r="E39" s="34">
        <f>IF(ISNUMBER($G39),SUM(E12,E17,E22,E27,E32,E37),"")</f>
        <v>1097</v>
      </c>
      <c r="F39" s="34">
        <f>IF(ISNUMBER($G39),SUM(F12,F17,F22,F27,F32,F37),"")</f>
        <v>42</v>
      </c>
      <c r="G39" s="35">
        <f>IF(SUM($G$8:$G$37)+SUM($Q$8:$Q$37)&gt;0,SUM(G12,G17,G22,G27,G32,G37),"")</f>
        <v>3294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2175</v>
      </c>
      <c r="O39" s="34">
        <f>IF(ISNUMBER($G39),SUM(O12,O17,O22,O27,O32,O37),"")</f>
        <v>1028</v>
      </c>
      <c r="P39" s="34">
        <f>IF(ISNUMBER($G39),SUM(P12,P17,P22,P27,P32,P37),"")</f>
        <v>22</v>
      </c>
      <c r="Q39" s="35">
        <f>IF(SUM($G$8:$G$37)+SUM($Q$8:$Q$37)&gt;0,SUM(Q12,Q17,Q22,Q27,Q32,Q37),"")</f>
        <v>3203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˝B˝ – TJ Opava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22545</v>
      </c>
      <c r="E57" s="72" t="s">
        <v>71</v>
      </c>
      <c r="F57" s="75"/>
      <c r="G57" s="75"/>
      <c r="H57" s="73"/>
      <c r="I57" s="63">
        <v>18236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2022-02-06T07:27:40Z</dcterms:modified>
</cp:coreProperties>
</file>